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checkCompatibility="1" defaultThemeVersion="124226"/>
  <bookViews>
    <workbookView xWindow="150" yWindow="60" windowWidth="11250" windowHeight="11580" activeTab="1"/>
  </bookViews>
  <sheets>
    <sheet name="прил 4 экон" sheetId="5" r:id="rId1"/>
    <sheet name="прил 6 экон" sheetId="7" r:id="rId2"/>
  </sheets>
  <definedNames>
    <definedName name="Z_4D83E0A4_22E1_46BA_AAD0_C88164A205AC_.wvu.Cols" localSheetId="0" hidden="1">'прил 4 экон'!$M:$O</definedName>
    <definedName name="Z_4D83E0A4_22E1_46BA_AAD0_C88164A205AC_.wvu.PrintArea" localSheetId="1" hidden="1">'прил 6 экон'!$A$1:$F$48</definedName>
    <definedName name="Z_4D83E0A4_22E1_46BA_AAD0_C88164A205AC_.wvu.PrintTitles" localSheetId="0" hidden="1">'прил 4 экон'!$13:$14</definedName>
    <definedName name="Z_4D83E0A4_22E1_46BA_AAD0_C88164A205AC_.wvu.PrintTitles" localSheetId="1" hidden="1">'прил 6 экон'!$14:$16</definedName>
    <definedName name="Z_4D83E0A4_22E1_46BA_AAD0_C88164A205AC_.wvu.Rows" localSheetId="0" hidden="1">'прил 4 экон'!$9:$9,'прил 4 экон'!$32:$35</definedName>
    <definedName name="_xlnm.Print_Titles" localSheetId="0">'прил 4 экон'!$13:$14</definedName>
    <definedName name="_xlnm.Print_Titles" localSheetId="1">'прил 6 экон'!$14:$16</definedName>
    <definedName name="_xlnm.Print_Area" localSheetId="1">'прил 6 экон'!$A$1:$F$48</definedName>
  </definedNames>
  <calcPr calcId="124519"/>
  <customWorkbookViews>
    <customWorkbookView name="Ser - Личное представление" guid="{4D83E0A4-22E1-46BA-AAD0-C88164A205AC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F23" i="7"/>
  <c r="F20"/>
  <c r="E20"/>
  <c r="D20"/>
  <c r="F33"/>
  <c r="E33"/>
  <c r="E23" s="1"/>
  <c r="E17" s="1"/>
  <c r="D33"/>
  <c r="D23" s="1"/>
  <c r="D17" s="1"/>
  <c r="C31"/>
  <c r="K18" i="5"/>
  <c r="J18"/>
  <c r="I18"/>
  <c r="L22"/>
  <c r="L21"/>
  <c r="L24"/>
  <c r="I24"/>
  <c r="L18" l="1"/>
  <c r="C23" i="7"/>
  <c r="C20"/>
  <c r="I16" i="5"/>
  <c r="J27"/>
  <c r="K27"/>
  <c r="L27"/>
  <c r="M27"/>
  <c r="N27"/>
  <c r="O27"/>
  <c r="I27"/>
  <c r="L16" l="1"/>
  <c r="J16"/>
  <c r="K16"/>
  <c r="F29" i="7" l="1"/>
  <c r="E29"/>
  <c r="C39"/>
  <c r="D39"/>
  <c r="E39"/>
  <c r="F39"/>
  <c r="F17"/>
  <c r="C33" l="1"/>
  <c r="D29"/>
  <c r="C29" l="1"/>
  <c r="C17"/>
  <c r="L35" i="5"/>
</calcChain>
</file>

<file path=xl/sharedStrings.xml><?xml version="1.0" encoding="utf-8"?>
<sst xmlns="http://schemas.openxmlformats.org/spreadsheetml/2006/main" count="140" uniqueCount="82">
  <si>
    <t>№ п/п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</si>
  <si>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</si>
  <si>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</si>
  <si>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</si>
  <si>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</si>
  <si>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</si>
  <si>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</si>
  <si>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</si>
  <si>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</si>
  <si>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</si>
  <si>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</si>
  <si>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</si>
  <si>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</si>
  <si>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</si>
  <si>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</si>
  <si>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</si>
  <si>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</si>
  <si>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                                                      Тыс. рублей</t>
  </si>
  <si>
    <t>№               п/п</t>
  </si>
  <si>
    <t>Код бюджетной классификации</t>
  </si>
  <si>
    <t>Администрация города Назарово</t>
  </si>
  <si>
    <t>1.1.</t>
  </si>
  <si>
    <t>1.2.</t>
  </si>
  <si>
    <t>1.2.1</t>
  </si>
  <si>
    <t>1.2.2</t>
  </si>
  <si>
    <t>расходы за счет целевых пожертвований (ТОС, СУЭК)</t>
  </si>
  <si>
    <t>к муниципальной программе</t>
  </si>
  <si>
    <t xml:space="preserve">Распределение </t>
  </si>
  <si>
    <t>планируемых расходов по подпрограммам и мероприятиям муниципальной программы</t>
  </si>
  <si>
    <t>Статус</t>
  </si>
  <si>
    <t>Муниципальная программа</t>
  </si>
  <si>
    <t>Подпрограмма 1</t>
  </si>
  <si>
    <t>Подпрограмма 2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</si>
  <si>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</si>
  <si>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</si>
  <si>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</si>
  <si>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</si>
  <si>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</si>
  <si>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</si>
  <si>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</si>
  <si>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х</t>
  </si>
  <si>
    <t>Всего по программе:</t>
  </si>
  <si>
    <t>1.1.2.</t>
  </si>
  <si>
    <t>1.1.3.</t>
  </si>
  <si>
    <t>1.1.1.</t>
  </si>
  <si>
    <t>«Содействие развитию гражданского общества в городе Назарово»</t>
  </si>
  <si>
    <t xml:space="preserve">Подпрограмма 1 " Обеспечение реализации общественных и гражданских инициатив и поддержка социально-ориентированных некоммерческих организаций" </t>
  </si>
  <si>
    <t xml:space="preserve"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 </t>
  </si>
  <si>
    <t>2019 год</t>
  </si>
  <si>
    <t>Выявление, обобщение и распространение лучших практик деятельности НКО в г.Назарово</t>
  </si>
  <si>
    <t>Производство и распространение социальной рекламы, направленной на развитие и пропаганду добровольчества и благотворительности</t>
  </si>
  <si>
    <t>Ведение реестра НКО</t>
  </si>
  <si>
    <t>Проведение мероприятий, направленных на повышение квалификации сотрудников НКО, мастер-классов, консультаций, обучающих семинаров по проектной деятельности</t>
  </si>
  <si>
    <t>Развитие и совершенствование институтов гражданского общества в городе Назарово через участие населения в деятельности СО НКО, оказание волонтерской и благотворительной помощи СО НКО</t>
  </si>
  <si>
    <t>1.2.3.</t>
  </si>
  <si>
    <t>1.2.4.</t>
  </si>
  <si>
    <t xml:space="preserve">Подпрограмма 1 " Обеспечение реализации общественных и гражданских инициатив и поддержка СО НКО" </t>
  </si>
  <si>
    <t>1.1.4.</t>
  </si>
  <si>
    <t>13100S6400</t>
  </si>
  <si>
    <t>Проведение и распространение социальной рекламы, направленной на развитие и пропаганду добровольчества и благотворительности</t>
  </si>
  <si>
    <t>0113</t>
  </si>
  <si>
    <t>2020 год</t>
  </si>
  <si>
    <t xml:space="preserve">итого за период </t>
  </si>
  <si>
    <t>2021 год</t>
  </si>
  <si>
    <t>Приложение 4</t>
  </si>
  <si>
    <t>Приложение 6</t>
  </si>
  <si>
    <t>"Содействие развитию гражданского общества в городе Назарово"</t>
  </si>
  <si>
    <t>на 2019 год и плановый период 2020-2021 годов</t>
  </si>
  <si>
    <t xml:space="preserve">"Содействие развитию гражданского общества в городе </t>
  </si>
  <si>
    <t>Назарово" на 2019 год и плановый период 2020-2021 годов</t>
  </si>
  <si>
    <t>тыс. рублей</t>
  </si>
  <si>
    <t>Приложение  2</t>
  </si>
  <si>
    <t>к постановлению администрации города Назарово</t>
  </si>
  <si>
    <t>1.1.5.</t>
  </si>
  <si>
    <t>Приложение 3</t>
  </si>
  <si>
    <t>Реализация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муниципальной программы г. Назарово "Содействие развитию гражданского общества в городе Назарово"</t>
  </si>
  <si>
    <t>13100S5790</t>
  </si>
  <si>
    <t>Финансирование создания и обеспечение деятельности муниципальных ресурсных центров поддержки общественных инициатив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муниципальной программы г. Назарово "Содействие развитию гражданского общества в городе Назарово"</t>
  </si>
  <si>
    <t>13100764006</t>
  </si>
  <si>
    <t>1.1.6.</t>
  </si>
  <si>
    <t xml:space="preserve">      от 22.07.2019   № 985 -п  </t>
  </si>
  <si>
    <t xml:space="preserve">от 22.07.2019   №  985 -п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</si>
</sst>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00"/>
  </numFmts>
  <fonts count="26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9">
    <xf numFmtId="0" fontId="0" fillId="0" borderId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6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</cellStyleXfs>
  <cellXfs count="141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1" fillId="0" borderId="0" xfId="0" applyFont="1" applyAlignment="1">
      <alignment horizontal="left" inden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justify" vertical="top" wrapText="1"/>
    </xf>
    <xf numFmtId="4" fontId="4" fillId="2" borderId="5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3" fillId="3" borderId="3" xfId="0" applyFont="1" applyFill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1" fillId="0" borderId="3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2" fillId="0" borderId="0" xfId="0" applyFont="1"/>
    <xf numFmtId="49" fontId="6" fillId="2" borderId="4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vertical="top" wrapText="1"/>
    </xf>
    <xf numFmtId="0" fontId="10" fillId="8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12" fillId="9" borderId="1" xfId="0" applyFont="1" applyFill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center"/>
    </xf>
    <xf numFmtId="4" fontId="4" fillId="2" borderId="9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justify" vertical="top" wrapText="1"/>
    </xf>
    <xf numFmtId="4" fontId="6" fillId="2" borderId="4" xfId="0" applyNumberFormat="1" applyFont="1" applyFill="1" applyBorder="1" applyAlignment="1">
      <alignment horizontal="center" vertical="center" wrapText="1"/>
    </xf>
    <xf numFmtId="165" fontId="9" fillId="9" borderId="1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9" fillId="3" borderId="1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Border="1" applyAlignment="1">
      <alignment horizontal="center" vertical="top" wrapText="1"/>
    </xf>
    <xf numFmtId="165" fontId="9" fillId="6" borderId="1" xfId="0" applyNumberFormat="1" applyFont="1" applyFill="1" applyBorder="1" applyAlignment="1">
      <alignment horizontal="center" vertical="top" wrapText="1"/>
    </xf>
    <xf numFmtId="165" fontId="9" fillId="5" borderId="1" xfId="0" applyNumberFormat="1" applyFont="1" applyFill="1" applyBorder="1" applyAlignment="1">
      <alignment horizontal="center" vertical="top" wrapText="1"/>
    </xf>
    <xf numFmtId="165" fontId="9" fillId="7" borderId="1" xfId="0" applyNumberFormat="1" applyFont="1" applyFill="1" applyBorder="1" applyAlignment="1">
      <alignment horizontal="center" vertical="top" wrapText="1"/>
    </xf>
    <xf numFmtId="165" fontId="9" fillId="8" borderId="5" xfId="0" applyNumberFormat="1" applyFont="1" applyFill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18" fillId="0" borderId="0" xfId="0" applyFont="1" applyBorder="1"/>
    <xf numFmtId="0" fontId="20" fillId="0" borderId="1" xfId="0" applyFont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21" fillId="4" borderId="1" xfId="0" applyFont="1" applyFill="1" applyBorder="1" applyAlignment="1">
      <alignment vertical="top" wrapText="1"/>
    </xf>
    <xf numFmtId="165" fontId="21" fillId="4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/>
    </xf>
    <xf numFmtId="165" fontId="21" fillId="5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25" fillId="0" borderId="0" xfId="0" applyFont="1" applyAlignment="1"/>
    <xf numFmtId="49" fontId="17" fillId="5" borderId="1" xfId="0" applyNumberFormat="1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left" vertical="top" wrapText="1"/>
    </xf>
    <xf numFmtId="0" fontId="17" fillId="5" borderId="1" xfId="0" applyFont="1" applyFill="1" applyBorder="1" applyAlignment="1">
      <alignment horizontal="center" vertical="top" wrapText="1"/>
    </xf>
    <xf numFmtId="0" fontId="17" fillId="5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/>
    <xf numFmtId="165" fontId="7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21" fillId="5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" fontId="7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left" vertical="top" wrapText="1"/>
    </xf>
    <xf numFmtId="165" fontId="2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0" fontId="17" fillId="4" borderId="1" xfId="0" applyFont="1" applyFill="1" applyBorder="1" applyAlignment="1">
      <alignment horizontal="center" vertical="top" wrapText="1"/>
    </xf>
    <xf numFmtId="0" fontId="17" fillId="4" borderId="3" xfId="0" applyFont="1" applyFill="1" applyBorder="1" applyAlignment="1">
      <alignment vertical="top" wrapText="1"/>
    </xf>
    <xf numFmtId="0" fontId="17" fillId="4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1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</cellXfs>
  <cellStyles count="1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Обычный" xfId="0" builtinId="0"/>
  </cellStyles>
  <dxfs count="0"/>
  <tableStyles count="0" defaultTableStyle="TableStyleMedium9" defaultPivotStyle="PivotStyleLight16"/>
  <colors>
    <mruColors>
      <color rgb="FFA9F9CF"/>
      <color rgb="FF99FFCC"/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O36"/>
  <sheetViews>
    <sheetView view="pageBreakPreview" zoomScale="75" zoomScaleSheetLayoutView="75" workbookViewId="0">
      <pane xSplit="3" ySplit="14" topLeftCell="D23" activePane="bottomRight" state="frozen"/>
      <selection activeCell="I17" sqref="I17"/>
      <selection pane="topRight" activeCell="I17" sqref="I17"/>
      <selection pane="bottomLeft" activeCell="I17" sqref="I17"/>
      <selection pane="bottomRight" activeCell="G23" sqref="G23"/>
    </sheetView>
  </sheetViews>
  <sheetFormatPr defaultColWidth="13.85546875" defaultRowHeight="15.75"/>
  <cols>
    <col min="1" max="1" width="6.7109375" style="2" customWidth="1"/>
    <col min="2" max="2" width="17.85546875" style="24" customWidth="1"/>
    <col min="3" max="3" width="43.85546875" style="2" customWidth="1"/>
    <col min="4" max="4" width="29.42578125" style="2" customWidth="1"/>
    <col min="5" max="5" width="7.5703125" style="2" customWidth="1"/>
    <col min="6" max="6" width="8.85546875" style="2" customWidth="1"/>
    <col min="7" max="7" width="14.28515625" style="2" customWidth="1"/>
    <col min="8" max="8" width="5.5703125" style="2" customWidth="1"/>
    <col min="9" max="9" width="17" style="2" customWidth="1"/>
    <col min="10" max="10" width="17.42578125" style="2" customWidth="1"/>
    <col min="11" max="11" width="15.140625" style="2" customWidth="1"/>
    <col min="12" max="12" width="17.5703125" style="2" customWidth="1"/>
    <col min="13" max="13" width="13.85546875" style="2" hidden="1" customWidth="1"/>
    <col min="14" max="14" width="2.5703125" style="2" hidden="1" customWidth="1"/>
    <col min="15" max="15" width="2" style="2" hidden="1" customWidth="1"/>
    <col min="16" max="16384" width="13.85546875" style="2"/>
  </cols>
  <sheetData>
    <row r="1" spans="1:15" s="55" customFormat="1">
      <c r="A1" s="113"/>
      <c r="B1" s="113"/>
      <c r="C1" s="113"/>
      <c r="D1" s="113"/>
      <c r="E1" s="113"/>
      <c r="F1" s="113"/>
      <c r="G1" s="113" t="s">
        <v>71</v>
      </c>
      <c r="H1" s="113"/>
      <c r="I1" s="113"/>
      <c r="J1" s="113"/>
      <c r="K1" s="113"/>
      <c r="L1" s="113"/>
    </row>
    <row r="2" spans="1:15" s="55" customFormat="1">
      <c r="A2" s="113"/>
      <c r="B2" s="113"/>
      <c r="C2" s="113"/>
      <c r="D2" s="113"/>
      <c r="E2" s="113"/>
      <c r="F2" s="113"/>
      <c r="G2" s="113" t="s">
        <v>72</v>
      </c>
      <c r="H2" s="113"/>
      <c r="I2" s="113"/>
      <c r="J2" s="113"/>
      <c r="K2" s="113"/>
      <c r="L2" s="113"/>
    </row>
    <row r="3" spans="1:15" s="55" customFormat="1">
      <c r="K3" s="111" t="s">
        <v>80</v>
      </c>
      <c r="L3" s="112"/>
      <c r="M3" s="112"/>
      <c r="N3" s="112"/>
      <c r="O3" s="112"/>
    </row>
    <row r="4" spans="1:15" s="55" customFormat="1"/>
    <row r="5" spans="1:15" ht="18.75" customHeight="1">
      <c r="A5" s="55"/>
      <c r="B5" s="55"/>
      <c r="C5" s="55"/>
      <c r="D5" s="55"/>
      <c r="E5" s="55"/>
      <c r="F5" s="55"/>
      <c r="G5" s="55"/>
      <c r="H5" s="55"/>
      <c r="I5" s="76" t="s">
        <v>64</v>
      </c>
      <c r="K5" s="76"/>
      <c r="L5" s="76"/>
      <c r="M5" s="75"/>
      <c r="N5" s="75"/>
      <c r="O5" s="75"/>
    </row>
    <row r="6" spans="1:15" ht="15.75" customHeight="1">
      <c r="A6" s="55"/>
      <c r="B6" s="55"/>
      <c r="C6" s="55"/>
      <c r="D6" s="55"/>
      <c r="E6" s="55"/>
      <c r="F6" s="55"/>
      <c r="G6" s="55"/>
      <c r="H6" s="55"/>
      <c r="I6" s="76" t="s">
        <v>26</v>
      </c>
      <c r="J6" s="83"/>
      <c r="K6" s="83"/>
      <c r="L6" s="83"/>
      <c r="M6" s="75"/>
      <c r="N6" s="75"/>
      <c r="O6" s="75"/>
    </row>
    <row r="7" spans="1:15" s="55" customFormat="1" ht="15.75" customHeight="1">
      <c r="I7" s="76" t="s">
        <v>66</v>
      </c>
      <c r="J7" s="83"/>
      <c r="K7" s="83"/>
      <c r="L7" s="83"/>
      <c r="M7" s="75"/>
      <c r="N7" s="75"/>
      <c r="O7" s="75"/>
    </row>
    <row r="8" spans="1:15" ht="18.75" customHeight="1">
      <c r="A8" s="55"/>
      <c r="B8" s="55"/>
      <c r="C8" s="55"/>
      <c r="D8" s="55"/>
      <c r="E8" s="55"/>
      <c r="F8" s="55"/>
      <c r="G8" s="55"/>
      <c r="H8" s="55"/>
      <c r="I8" s="76" t="s">
        <v>67</v>
      </c>
      <c r="J8" s="76"/>
      <c r="K8" s="76"/>
      <c r="L8" s="76"/>
      <c r="M8" s="76"/>
      <c r="N8" s="76"/>
      <c r="O8" s="76"/>
    </row>
    <row r="9" spans="1:15" hidden="1">
      <c r="A9" s="7"/>
      <c r="B9" s="7"/>
      <c r="C9" s="7"/>
      <c r="D9" s="7"/>
      <c r="E9" s="7"/>
      <c r="F9" s="7"/>
      <c r="G9" s="7"/>
      <c r="H9" s="7"/>
      <c r="I9" s="7"/>
      <c r="J9" s="57"/>
      <c r="K9" s="55"/>
      <c r="L9" s="55"/>
      <c r="M9" s="55"/>
      <c r="N9" s="55"/>
      <c r="O9" s="55"/>
    </row>
    <row r="10" spans="1:15" ht="17.25" customHeight="1">
      <c r="A10" s="120" t="s">
        <v>27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55"/>
      <c r="N10" s="55"/>
      <c r="O10" s="55"/>
    </row>
    <row r="11" spans="1:15" ht="16.5" customHeight="1">
      <c r="A11" s="120" t="s">
        <v>28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55"/>
      <c r="N11" s="55"/>
      <c r="O11" s="55"/>
    </row>
    <row r="12" spans="1:15" ht="16.5" customHeight="1">
      <c r="A12" s="122" t="s">
        <v>17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55"/>
      <c r="N12" s="55"/>
      <c r="O12" s="55"/>
    </row>
    <row r="13" spans="1:15" ht="15" customHeight="1">
      <c r="A13" s="119" t="s">
        <v>18</v>
      </c>
      <c r="B13" s="119" t="s">
        <v>29</v>
      </c>
      <c r="C13" s="119" t="s">
        <v>1</v>
      </c>
      <c r="D13" s="119" t="s">
        <v>2</v>
      </c>
      <c r="E13" s="121" t="s">
        <v>19</v>
      </c>
      <c r="F13" s="121"/>
      <c r="G13" s="121"/>
      <c r="H13" s="121"/>
      <c r="I13" s="123"/>
      <c r="J13" s="123"/>
      <c r="K13" s="123"/>
      <c r="L13" s="123"/>
      <c r="M13" s="55"/>
      <c r="N13" s="55"/>
      <c r="O13" s="55"/>
    </row>
    <row r="14" spans="1:15" ht="53.25" customHeight="1">
      <c r="A14" s="119"/>
      <c r="B14" s="119"/>
      <c r="C14" s="119"/>
      <c r="D14" s="119"/>
      <c r="E14" s="77" t="s">
        <v>3</v>
      </c>
      <c r="F14" s="77" t="s">
        <v>4</v>
      </c>
      <c r="G14" s="77" t="s">
        <v>5</v>
      </c>
      <c r="H14" s="77" t="s">
        <v>6</v>
      </c>
      <c r="I14" s="77" t="s">
        <v>48</v>
      </c>
      <c r="J14" s="77" t="s">
        <v>61</v>
      </c>
      <c r="K14" s="77" t="s">
        <v>63</v>
      </c>
      <c r="L14" s="77" t="s">
        <v>62</v>
      </c>
      <c r="M14" s="55"/>
      <c r="N14" s="55"/>
      <c r="O14" s="55"/>
    </row>
    <row r="15" spans="1:15">
      <c r="A15" s="117">
        <v>1</v>
      </c>
      <c r="B15" s="117" t="s">
        <v>30</v>
      </c>
      <c r="C15" s="118" t="s">
        <v>45</v>
      </c>
      <c r="D15" s="58" t="s">
        <v>8</v>
      </c>
      <c r="E15" s="3"/>
      <c r="F15" s="3"/>
      <c r="G15" s="3"/>
      <c r="H15" s="3"/>
      <c r="I15" s="3"/>
      <c r="J15" s="3"/>
      <c r="K15" s="3"/>
      <c r="L15" s="3"/>
      <c r="M15" s="55"/>
      <c r="N15" s="55"/>
      <c r="O15" s="55"/>
    </row>
    <row r="16" spans="1:15" ht="33" customHeight="1">
      <c r="A16" s="117"/>
      <c r="B16" s="117"/>
      <c r="C16" s="118"/>
      <c r="D16" s="58" t="s">
        <v>20</v>
      </c>
      <c r="E16" s="78" t="s">
        <v>40</v>
      </c>
      <c r="F16" s="78" t="s">
        <v>40</v>
      </c>
      <c r="G16" s="78" t="s">
        <v>40</v>
      </c>
      <c r="H16" s="78" t="s">
        <v>40</v>
      </c>
      <c r="I16" s="61">
        <f>I18+I27</f>
        <v>720.49180000000001</v>
      </c>
      <c r="J16" s="61">
        <f>J18+J27</f>
        <v>50</v>
      </c>
      <c r="K16" s="61">
        <f>K18+K27</f>
        <v>50</v>
      </c>
      <c r="L16" s="61">
        <f>L18+L27</f>
        <v>820.49180000000001</v>
      </c>
      <c r="M16" s="55"/>
      <c r="N16" s="55"/>
      <c r="O16" s="55"/>
    </row>
    <row r="17" spans="1:15" ht="16.5" customHeight="1">
      <c r="A17" s="114" t="s">
        <v>21</v>
      </c>
      <c r="B17" s="114" t="s">
        <v>31</v>
      </c>
      <c r="C17" s="115" t="s">
        <v>56</v>
      </c>
      <c r="D17" s="59" t="s">
        <v>8</v>
      </c>
      <c r="E17" s="3"/>
      <c r="F17" s="3"/>
      <c r="G17" s="3"/>
      <c r="H17" s="3"/>
      <c r="I17" s="90"/>
      <c r="J17" s="91"/>
      <c r="K17" s="91"/>
      <c r="L17" s="92"/>
      <c r="M17" s="55"/>
      <c r="N17" s="55"/>
      <c r="O17" s="55"/>
    </row>
    <row r="18" spans="1:15" ht="48.75" customHeight="1">
      <c r="A18" s="114"/>
      <c r="B18" s="114"/>
      <c r="C18" s="116"/>
      <c r="D18" s="60" t="s">
        <v>20</v>
      </c>
      <c r="E18" s="72" t="s">
        <v>40</v>
      </c>
      <c r="F18" s="72" t="s">
        <v>40</v>
      </c>
      <c r="G18" s="72" t="s">
        <v>40</v>
      </c>
      <c r="H18" s="72" t="s">
        <v>40</v>
      </c>
      <c r="I18" s="61">
        <f>I19+I20+I21+I22+I24</f>
        <v>720.49180000000001</v>
      </c>
      <c r="J18" s="61">
        <f>J19+J20+J21+J22+J24</f>
        <v>50</v>
      </c>
      <c r="K18" s="61">
        <f>K19+K20+K21+K22</f>
        <v>50</v>
      </c>
      <c r="L18" s="61">
        <f>L19+L20+L21+L22+L24</f>
        <v>820.49180000000001</v>
      </c>
      <c r="M18" s="55"/>
      <c r="N18" s="55"/>
      <c r="O18" s="55"/>
    </row>
    <row r="19" spans="1:15" s="27" customFormat="1" ht="87" customHeight="1">
      <c r="A19" s="79" t="s">
        <v>44</v>
      </c>
      <c r="B19" s="79"/>
      <c r="C19" s="64" t="s">
        <v>52</v>
      </c>
      <c r="D19" s="65" t="s">
        <v>20</v>
      </c>
      <c r="E19" s="81"/>
      <c r="F19" s="82"/>
      <c r="G19" s="66"/>
      <c r="H19" s="81"/>
      <c r="I19" s="93"/>
      <c r="J19" s="93"/>
      <c r="K19" s="93"/>
      <c r="L19" s="94"/>
      <c r="M19" s="55"/>
      <c r="N19" s="55"/>
      <c r="O19" s="55"/>
    </row>
    <row r="20" spans="1:15" s="55" customFormat="1" ht="87" customHeight="1">
      <c r="A20" s="104" t="s">
        <v>42</v>
      </c>
      <c r="B20" s="99"/>
      <c r="C20" s="64" t="s">
        <v>53</v>
      </c>
      <c r="D20" s="65" t="s">
        <v>20</v>
      </c>
      <c r="E20" s="100"/>
      <c r="F20" s="101"/>
      <c r="G20" s="66"/>
      <c r="H20" s="100"/>
      <c r="I20" s="98"/>
      <c r="J20" s="98"/>
      <c r="K20" s="98"/>
      <c r="L20" s="94"/>
    </row>
    <row r="21" spans="1:15" s="55" customFormat="1" ht="180" customHeight="1">
      <c r="A21" s="99" t="s">
        <v>43</v>
      </c>
      <c r="B21" s="99"/>
      <c r="C21" s="64" t="s">
        <v>77</v>
      </c>
      <c r="D21" s="65" t="s">
        <v>20</v>
      </c>
      <c r="E21" s="100">
        <v>162</v>
      </c>
      <c r="F21" s="101" t="s">
        <v>60</v>
      </c>
      <c r="G21" s="66" t="s">
        <v>58</v>
      </c>
      <c r="H21" s="100">
        <v>611</v>
      </c>
      <c r="I21" s="98">
        <v>350</v>
      </c>
      <c r="J21" s="98">
        <v>50</v>
      </c>
      <c r="K21" s="98">
        <v>50</v>
      </c>
      <c r="L21" s="94">
        <f>I21+J21+K21</f>
        <v>450</v>
      </c>
    </row>
    <row r="22" spans="1:15" s="55" customFormat="1" ht="180.75" customHeight="1">
      <c r="A22" s="99" t="s">
        <v>57</v>
      </c>
      <c r="B22" s="99"/>
      <c r="C22" s="64" t="s">
        <v>77</v>
      </c>
      <c r="D22" s="65" t="s">
        <v>20</v>
      </c>
      <c r="E22" s="100">
        <v>162</v>
      </c>
      <c r="F22" s="101" t="s">
        <v>60</v>
      </c>
      <c r="G22" s="66" t="s">
        <v>58</v>
      </c>
      <c r="H22" s="100">
        <v>612</v>
      </c>
      <c r="I22" s="98">
        <v>200</v>
      </c>
      <c r="J22" s="98">
        <v>0</v>
      </c>
      <c r="K22" s="98">
        <v>0</v>
      </c>
      <c r="L22" s="94">
        <f>I22+J22+K22</f>
        <v>200</v>
      </c>
    </row>
    <row r="23" spans="1:15" s="55" customFormat="1" ht="180.75" customHeight="1">
      <c r="A23" s="110" t="s">
        <v>73</v>
      </c>
      <c r="B23" s="110"/>
      <c r="C23" s="64" t="s">
        <v>77</v>
      </c>
      <c r="D23" s="65" t="s">
        <v>20</v>
      </c>
      <c r="E23" s="107">
        <v>162</v>
      </c>
      <c r="F23" s="109" t="s">
        <v>60</v>
      </c>
      <c r="G23" s="66" t="s">
        <v>78</v>
      </c>
      <c r="H23" s="107">
        <v>611</v>
      </c>
      <c r="I23" s="108">
        <v>0</v>
      </c>
      <c r="J23" s="108">
        <v>500</v>
      </c>
      <c r="K23" s="108">
        <v>500</v>
      </c>
      <c r="L23" s="94">
        <v>1000</v>
      </c>
    </row>
    <row r="24" spans="1:15" s="99" customFormat="1" ht="177.75" customHeight="1">
      <c r="A24" s="110" t="s">
        <v>79</v>
      </c>
      <c r="C24" s="105" t="s">
        <v>75</v>
      </c>
      <c r="D24" s="65" t="s">
        <v>20</v>
      </c>
      <c r="E24" s="102">
        <v>162</v>
      </c>
      <c r="F24" s="103" t="s">
        <v>60</v>
      </c>
      <c r="G24" s="66" t="s">
        <v>76</v>
      </c>
      <c r="H24" s="102">
        <v>634</v>
      </c>
      <c r="I24" s="89">
        <f>170491.8/1000</f>
        <v>170.49179999999998</v>
      </c>
      <c r="J24" s="89">
        <v>0</v>
      </c>
      <c r="K24" s="89">
        <v>0</v>
      </c>
      <c r="L24" s="106">
        <f>I24+J24+K24</f>
        <v>170.49179999999998</v>
      </c>
    </row>
    <row r="25" spans="1:15" s="55" customFormat="1" ht="2.25" hidden="1" customHeight="1">
      <c r="A25" s="124"/>
      <c r="B25" s="131"/>
      <c r="C25" s="125"/>
      <c r="D25" s="128"/>
      <c r="E25" s="126"/>
      <c r="F25" s="129"/>
      <c r="G25" s="129"/>
      <c r="H25" s="126"/>
      <c r="I25" s="127"/>
      <c r="J25" s="127"/>
      <c r="K25" s="127"/>
      <c r="L25" s="130"/>
    </row>
    <row r="26" spans="1:15" s="55" customFormat="1" ht="1.5" hidden="1" customHeight="1">
      <c r="A26" s="124"/>
      <c r="B26" s="131"/>
      <c r="C26" s="125"/>
      <c r="D26" s="128"/>
      <c r="E26" s="126"/>
      <c r="F26" s="129"/>
      <c r="G26" s="129"/>
      <c r="H26" s="126"/>
      <c r="I26" s="127"/>
      <c r="J26" s="127"/>
      <c r="K26" s="127"/>
      <c r="L26" s="130"/>
    </row>
    <row r="27" spans="1:15" ht="111" customHeight="1">
      <c r="A27" s="84" t="s">
        <v>22</v>
      </c>
      <c r="B27" s="84" t="s">
        <v>32</v>
      </c>
      <c r="C27" s="85" t="s">
        <v>47</v>
      </c>
      <c r="D27" s="86"/>
      <c r="E27" s="87" t="s">
        <v>40</v>
      </c>
      <c r="F27" s="87" t="s">
        <v>40</v>
      </c>
      <c r="G27" s="87" t="s">
        <v>40</v>
      </c>
      <c r="H27" s="87" t="s">
        <v>40</v>
      </c>
      <c r="I27" s="96">
        <f>I28+I29+I30+I31</f>
        <v>0</v>
      </c>
      <c r="J27" s="96">
        <f t="shared" ref="J27:O27" si="0">J28+J29+J30+J31</f>
        <v>0</v>
      </c>
      <c r="K27" s="96">
        <f t="shared" si="0"/>
        <v>0</v>
      </c>
      <c r="L27" s="96">
        <f t="shared" si="0"/>
        <v>0</v>
      </c>
      <c r="M27" s="69">
        <f t="shared" si="0"/>
        <v>0</v>
      </c>
      <c r="N27" s="69">
        <f t="shared" si="0"/>
        <v>0</v>
      </c>
      <c r="O27" s="69">
        <f t="shared" si="0"/>
        <v>0</v>
      </c>
    </row>
    <row r="28" spans="1:15" ht="54.75" customHeight="1">
      <c r="A28" s="67" t="s">
        <v>23</v>
      </c>
      <c r="B28" s="67"/>
      <c r="C28" s="80" t="s">
        <v>49</v>
      </c>
      <c r="D28" s="63" t="s">
        <v>20</v>
      </c>
      <c r="E28" s="66"/>
      <c r="F28" s="68"/>
      <c r="G28" s="66"/>
      <c r="H28" s="66"/>
      <c r="I28" s="93"/>
      <c r="J28" s="93"/>
      <c r="K28" s="93"/>
      <c r="L28" s="95"/>
      <c r="M28" s="55"/>
      <c r="N28" s="55"/>
      <c r="O28" s="55"/>
    </row>
    <row r="29" spans="1:15" s="55" customFormat="1" ht="90" customHeight="1">
      <c r="A29" s="67" t="s">
        <v>24</v>
      </c>
      <c r="B29" s="67"/>
      <c r="C29" s="80" t="s">
        <v>52</v>
      </c>
      <c r="D29" s="63" t="s">
        <v>20</v>
      </c>
      <c r="E29" s="66"/>
      <c r="F29" s="68"/>
      <c r="G29" s="66"/>
      <c r="H29" s="66"/>
      <c r="I29" s="93"/>
      <c r="J29" s="93"/>
      <c r="K29" s="93"/>
      <c r="L29" s="95"/>
    </row>
    <row r="30" spans="1:15" s="55" customFormat="1" ht="34.5" customHeight="1">
      <c r="A30" s="67" t="s">
        <v>54</v>
      </c>
      <c r="B30" s="67"/>
      <c r="C30" s="80" t="s">
        <v>51</v>
      </c>
      <c r="D30" s="63" t="s">
        <v>20</v>
      </c>
      <c r="E30" s="66"/>
      <c r="F30" s="68"/>
      <c r="G30" s="66"/>
      <c r="H30" s="66"/>
      <c r="I30" s="93"/>
      <c r="J30" s="93"/>
      <c r="K30" s="93"/>
      <c r="L30" s="95"/>
    </row>
    <row r="31" spans="1:15" ht="70.5" customHeight="1">
      <c r="A31" s="67" t="s">
        <v>55</v>
      </c>
      <c r="B31" s="67"/>
      <c r="C31" s="80" t="s">
        <v>59</v>
      </c>
      <c r="D31" s="63" t="s">
        <v>20</v>
      </c>
      <c r="E31" s="66"/>
      <c r="F31" s="68"/>
      <c r="G31" s="66"/>
      <c r="H31" s="66"/>
      <c r="I31" s="93"/>
      <c r="J31" s="93"/>
      <c r="K31" s="93"/>
      <c r="L31" s="95"/>
      <c r="M31" s="55"/>
      <c r="N31" s="55"/>
      <c r="O31" s="55"/>
    </row>
    <row r="32" spans="1:15" s="24" customFormat="1" ht="77.25" hidden="1" customHeight="1">
      <c r="A32" s="37"/>
      <c r="B32" s="70" t="s">
        <v>33</v>
      </c>
      <c r="C32" s="62" t="s">
        <v>50</v>
      </c>
      <c r="D32" s="38" t="s">
        <v>34</v>
      </c>
      <c r="E32" s="39"/>
      <c r="F32" s="28"/>
      <c r="G32" s="29"/>
      <c r="H32" s="39"/>
      <c r="I32" s="40"/>
      <c r="J32" s="41"/>
      <c r="K32" s="42"/>
      <c r="L32" s="43"/>
    </row>
    <row r="33" spans="1:12" s="24" customFormat="1" ht="2.25" hidden="1" customHeight="1">
      <c r="A33" s="9"/>
      <c r="B33" s="70"/>
      <c r="C33" s="71"/>
      <c r="D33" s="11" t="s">
        <v>35</v>
      </c>
      <c r="E33" s="12"/>
      <c r="F33" s="14"/>
      <c r="G33" s="13"/>
      <c r="H33" s="12"/>
      <c r="I33" s="18"/>
      <c r="J33" s="15"/>
      <c r="K33" s="17"/>
      <c r="L33" s="16"/>
    </row>
    <row r="34" spans="1:12" s="24" customFormat="1" ht="75" hidden="1" customHeight="1">
      <c r="A34" s="9"/>
      <c r="B34" s="70"/>
      <c r="C34" s="71"/>
      <c r="D34" s="11" t="s">
        <v>36</v>
      </c>
      <c r="E34" s="12"/>
      <c r="F34" s="14"/>
      <c r="G34" s="13"/>
      <c r="H34" s="12"/>
      <c r="I34" s="18"/>
      <c r="J34" s="15"/>
      <c r="K34" s="17"/>
      <c r="L34" s="16"/>
    </row>
    <row r="35" spans="1:12" ht="69" hidden="1" customHeight="1">
      <c r="A35" s="10"/>
      <c r="B35" s="70"/>
      <c r="C35" s="71"/>
      <c r="D35" s="11"/>
      <c r="E35" s="12"/>
      <c r="F35" s="14"/>
      <c r="G35" s="13"/>
      <c r="H35" s="12"/>
      <c r="I35" s="18"/>
      <c r="J35" s="15"/>
      <c r="K35" s="17"/>
      <c r="L35" s="16">
        <f>4424469.95/1000</f>
        <v>4424.4699500000006</v>
      </c>
    </row>
    <row r="36" spans="1:12">
      <c r="C36" s="71"/>
    </row>
  </sheetData>
  <customSheetViews>
    <customSheetView guid="{4D83E0A4-22E1-46BA-AAD0-C88164A205AC}" scale="90" showPageBreaks="1" hiddenRows="1" hiddenColumns="1" view="pageBreakPreview">
      <pane xSplit="3" ySplit="9" topLeftCell="D19" activePane="bottomRight" state="frozen"/>
      <selection pane="bottomRight" activeCell="D24" sqref="D24"/>
      <pageMargins left="0.11811023622047245" right="0.11811023622047245" top="0.59055118110236227" bottom="0.39370078740157483" header="0" footer="0"/>
      <printOptions horizontalCentered="1" verticalCentered="1"/>
      <pageSetup paperSize="9" scale="60" orientation="landscape" r:id="rId1"/>
      <headerFooter scaleWithDoc="0"/>
    </customSheetView>
  </customSheetViews>
  <mergeCells count="32">
    <mergeCell ref="J25:J26"/>
    <mergeCell ref="K25:K26"/>
    <mergeCell ref="L25:L26"/>
    <mergeCell ref="D13:D14"/>
    <mergeCell ref="B25:B26"/>
    <mergeCell ref="A25:A26"/>
    <mergeCell ref="C25:C26"/>
    <mergeCell ref="H25:H26"/>
    <mergeCell ref="I25:I26"/>
    <mergeCell ref="D25:D26"/>
    <mergeCell ref="F25:F26"/>
    <mergeCell ref="G25:G26"/>
    <mergeCell ref="E25:E26"/>
    <mergeCell ref="A10:L10"/>
    <mergeCell ref="A11:L11"/>
    <mergeCell ref="E13:H13"/>
    <mergeCell ref="A12:L12"/>
    <mergeCell ref="B13:B14"/>
    <mergeCell ref="I13:L13"/>
    <mergeCell ref="C13:C14"/>
    <mergeCell ref="A17:A18"/>
    <mergeCell ref="C17:C18"/>
    <mergeCell ref="A15:A16"/>
    <mergeCell ref="C15:C16"/>
    <mergeCell ref="A13:A14"/>
    <mergeCell ref="B15:B16"/>
    <mergeCell ref="B17:B18"/>
    <mergeCell ref="K3:O3"/>
    <mergeCell ref="A1:F1"/>
    <mergeCell ref="G1:L1"/>
    <mergeCell ref="A2:F2"/>
    <mergeCell ref="G2:L2"/>
  </mergeCells>
  <printOptions horizontalCentered="1" verticalCentered="1"/>
  <pageMargins left="0.11811023622047245" right="0.11811023622047245" top="0.79" bottom="0.54" header="0" footer="0.64"/>
  <pageSetup paperSize="9" scale="70" orientation="landscape" r:id="rId2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AX56"/>
  <sheetViews>
    <sheetView tabSelected="1" view="pageBreakPreview" zoomScale="75" zoomScaleSheetLayoutView="75" workbookViewId="0">
      <pane xSplit="2" ySplit="16" topLeftCell="C17" activePane="bottomRight" state="frozen"/>
      <selection activeCell="I17" sqref="I17"/>
      <selection pane="topRight" activeCell="I17" sqref="I17"/>
      <selection pane="bottomLeft" activeCell="I17" sqref="I17"/>
      <selection pane="bottomRight" activeCell="F12" sqref="F12"/>
    </sheetView>
  </sheetViews>
  <sheetFormatPr defaultColWidth="13.85546875" defaultRowHeight="15.75"/>
  <cols>
    <col min="1" max="1" width="4.85546875" style="22" customWidth="1"/>
    <col min="2" max="2" width="71.42578125" style="22" customWidth="1"/>
    <col min="3" max="4" width="14.7109375" style="22" bestFit="1" customWidth="1"/>
    <col min="5" max="5" width="13.85546875" style="22" customWidth="1"/>
    <col min="6" max="6" width="15.85546875" style="22" customWidth="1"/>
    <col min="7" max="16384" width="13.85546875" style="22"/>
  </cols>
  <sheetData>
    <row r="1" spans="1:50">
      <c r="A1" s="113" t="s">
        <v>74</v>
      </c>
      <c r="B1" s="113"/>
      <c r="C1" s="113"/>
      <c r="D1" s="113"/>
      <c r="E1" s="113"/>
      <c r="F1" s="113"/>
      <c r="G1" s="137"/>
      <c r="H1" s="137"/>
      <c r="I1" s="137"/>
      <c r="J1" s="137"/>
      <c r="K1" s="137"/>
      <c r="L1" s="137"/>
      <c r="M1" s="97"/>
      <c r="N1" s="97"/>
      <c r="O1" s="97"/>
    </row>
    <row r="2" spans="1:50" s="55" customFormat="1">
      <c r="A2" s="113" t="s">
        <v>72</v>
      </c>
      <c r="B2" s="113"/>
      <c r="C2" s="113"/>
      <c r="D2" s="113"/>
      <c r="E2" s="113"/>
      <c r="F2" s="113"/>
      <c r="G2" s="137"/>
      <c r="H2" s="137"/>
      <c r="I2" s="137"/>
      <c r="J2" s="137"/>
      <c r="K2" s="137"/>
      <c r="L2" s="137"/>
      <c r="M2" s="97"/>
      <c r="N2" s="97"/>
      <c r="O2" s="97"/>
    </row>
    <row r="3" spans="1:50" s="55" customFormat="1">
      <c r="A3" s="97"/>
      <c r="B3" s="97"/>
      <c r="C3" s="97"/>
      <c r="D3" s="97"/>
      <c r="E3" s="140" t="s">
        <v>81</v>
      </c>
      <c r="F3" s="140"/>
      <c r="G3" s="97"/>
      <c r="H3" s="97"/>
      <c r="I3" s="97"/>
      <c r="J3" s="97"/>
      <c r="K3" s="138"/>
      <c r="L3" s="139"/>
      <c r="M3" s="139"/>
      <c r="N3" s="139"/>
      <c r="O3" s="139"/>
    </row>
    <row r="4" spans="1:50" s="55" customFormat="1">
      <c r="B4" s="76"/>
      <c r="C4" s="76"/>
      <c r="E4" s="76"/>
      <c r="F4" s="76"/>
    </row>
    <row r="5" spans="1:50" s="55" customFormat="1">
      <c r="B5" s="76"/>
      <c r="C5" s="76" t="s">
        <v>65</v>
      </c>
      <c r="E5" s="76"/>
      <c r="F5" s="76"/>
    </row>
    <row r="6" spans="1:50">
      <c r="B6" s="76"/>
      <c r="C6" s="76" t="s">
        <v>26</v>
      </c>
      <c r="D6" s="83"/>
      <c r="E6" s="83"/>
      <c r="F6" s="83"/>
    </row>
    <row r="7" spans="1:50">
      <c r="C7" s="76" t="s">
        <v>68</v>
      </c>
      <c r="D7" s="76"/>
      <c r="E7" s="76"/>
      <c r="F7" s="76"/>
    </row>
    <row r="8" spans="1:50" ht="15" customHeight="1">
      <c r="A8" s="1"/>
      <c r="B8" s="55"/>
      <c r="C8" s="56" t="s">
        <v>69</v>
      </c>
      <c r="D8" s="56"/>
      <c r="E8" s="56"/>
      <c r="F8" s="56"/>
    </row>
    <row r="9" spans="1:50" ht="36.75" customHeight="1">
      <c r="A9" s="120" t="s">
        <v>27</v>
      </c>
      <c r="B9" s="120"/>
      <c r="C9" s="120"/>
      <c r="D9" s="120"/>
      <c r="E9" s="120"/>
      <c r="F9" s="120"/>
    </row>
    <row r="10" spans="1:50">
      <c r="A10" s="120" t="s">
        <v>37</v>
      </c>
      <c r="B10" s="120"/>
      <c r="C10" s="120"/>
      <c r="D10" s="120"/>
      <c r="E10" s="120"/>
      <c r="F10" s="120"/>
    </row>
    <row r="11" spans="1:50">
      <c r="A11" s="120" t="s">
        <v>38</v>
      </c>
      <c r="B11" s="120"/>
      <c r="C11" s="120"/>
      <c r="D11" s="120"/>
      <c r="E11" s="120"/>
      <c r="F11" s="120"/>
    </row>
    <row r="12" spans="1:50" ht="19.5" customHeight="1">
      <c r="A12" s="23"/>
      <c r="B12"/>
      <c r="C12"/>
      <c r="D12"/>
      <c r="E12"/>
      <c r="F12"/>
    </row>
    <row r="13" spans="1:50">
      <c r="B13" s="88"/>
      <c r="C13" s="88"/>
      <c r="D13" s="88"/>
      <c r="F13" s="88" t="s">
        <v>70</v>
      </c>
    </row>
    <row r="14" spans="1:50" ht="17.25" customHeight="1">
      <c r="A14" s="135" t="s">
        <v>0</v>
      </c>
      <c r="B14" s="135" t="s">
        <v>9</v>
      </c>
      <c r="C14" s="136" t="s">
        <v>39</v>
      </c>
      <c r="D14" s="136"/>
      <c r="E14" s="136"/>
      <c r="F14" s="136"/>
    </row>
    <row r="15" spans="1:50" ht="15.75" customHeight="1">
      <c r="A15" s="135"/>
      <c r="B15" s="135"/>
      <c r="C15" s="136" t="s">
        <v>8</v>
      </c>
      <c r="D15" s="124"/>
      <c r="E15" s="124"/>
      <c r="F15" s="124"/>
    </row>
    <row r="16" spans="1:50" s="5" customFormat="1">
      <c r="A16" s="135"/>
      <c r="B16" s="135"/>
      <c r="C16" s="136"/>
      <c r="D16" s="74" t="s">
        <v>48</v>
      </c>
      <c r="E16" s="74" t="s">
        <v>61</v>
      </c>
      <c r="F16" s="74" t="s">
        <v>63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</row>
    <row r="17" spans="1:6">
      <c r="A17" s="34">
        <v>1</v>
      </c>
      <c r="B17" s="54" t="s">
        <v>41</v>
      </c>
      <c r="C17" s="49">
        <f>C20+C23+C25+C27</f>
        <v>1420.4918</v>
      </c>
      <c r="D17" s="49">
        <f>D20+D23+D25+D27</f>
        <v>720.49180000000001</v>
      </c>
      <c r="E17" s="49">
        <f>E20+E23+E25+E27</f>
        <v>350</v>
      </c>
      <c r="F17" s="49">
        <f>F20+F23+F25+F27</f>
        <v>350</v>
      </c>
    </row>
    <row r="18" spans="1:6">
      <c r="A18" s="35">
        <v>2</v>
      </c>
      <c r="B18" s="132" t="s">
        <v>7</v>
      </c>
      <c r="C18" s="132"/>
      <c r="D18" s="132"/>
      <c r="E18" s="132"/>
      <c r="F18" s="132"/>
    </row>
    <row r="19" spans="1:6" ht="19.5" customHeight="1">
      <c r="A19" s="35">
        <v>3</v>
      </c>
      <c r="B19" s="133" t="s">
        <v>10</v>
      </c>
      <c r="C19" s="134"/>
      <c r="D19" s="134"/>
      <c r="E19" s="134"/>
      <c r="F19" s="134"/>
    </row>
    <row r="20" spans="1:6">
      <c r="A20" s="35">
        <v>4</v>
      </c>
      <c r="B20" s="73" t="s">
        <v>11</v>
      </c>
      <c r="C20" s="50">
        <f>D20+E20+F20</f>
        <v>150</v>
      </c>
      <c r="D20" s="50">
        <f>D31+D41</f>
        <v>50</v>
      </c>
      <c r="E20" s="50">
        <f>E31+E41</f>
        <v>50</v>
      </c>
      <c r="F20" s="50">
        <f>F31+F41</f>
        <v>50</v>
      </c>
    </row>
    <row r="21" spans="1:6">
      <c r="A21" s="35">
        <v>5</v>
      </c>
      <c r="B21" s="19" t="s">
        <v>12</v>
      </c>
      <c r="C21" s="45"/>
      <c r="D21" s="45"/>
      <c r="E21" s="45"/>
      <c r="F21" s="45"/>
    </row>
    <row r="22" spans="1:6" ht="32.25" customHeight="1">
      <c r="A22" s="35">
        <v>6</v>
      </c>
      <c r="B22" s="19" t="s">
        <v>13</v>
      </c>
      <c r="C22" s="45"/>
      <c r="D22" s="45"/>
      <c r="E22" s="45"/>
      <c r="F22" s="45"/>
    </row>
    <row r="23" spans="1:6">
      <c r="A23" s="35">
        <v>7</v>
      </c>
      <c r="B23" s="32" t="s">
        <v>14</v>
      </c>
      <c r="C23" s="51">
        <f>D23+E23+F23</f>
        <v>1270.4918</v>
      </c>
      <c r="D23" s="51">
        <f>D33+D43</f>
        <v>670.49180000000001</v>
      </c>
      <c r="E23" s="51">
        <f>E33+E43</f>
        <v>300</v>
      </c>
      <c r="F23" s="51">
        <f>F33+F43</f>
        <v>300</v>
      </c>
    </row>
    <row r="24" spans="1:6">
      <c r="A24" s="35">
        <v>8</v>
      </c>
      <c r="B24" s="19" t="s">
        <v>12</v>
      </c>
      <c r="C24" s="45"/>
      <c r="D24" s="45"/>
      <c r="E24" s="45"/>
      <c r="F24" s="45"/>
    </row>
    <row r="25" spans="1:6">
      <c r="A25" s="35">
        <v>9</v>
      </c>
      <c r="B25" s="30" t="s">
        <v>15</v>
      </c>
      <c r="C25" s="52"/>
      <c r="D25" s="52"/>
      <c r="E25" s="52"/>
      <c r="F25" s="52"/>
    </row>
    <row r="26" spans="1:6">
      <c r="A26" s="35">
        <v>10</v>
      </c>
      <c r="B26" s="25" t="s">
        <v>12</v>
      </c>
      <c r="C26" s="45"/>
      <c r="D26" s="49"/>
      <c r="E26" s="49"/>
      <c r="F26" s="49"/>
    </row>
    <row r="27" spans="1:6">
      <c r="A27" s="36">
        <v>11</v>
      </c>
      <c r="B27" s="31" t="s">
        <v>16</v>
      </c>
      <c r="C27" s="53"/>
      <c r="D27" s="53"/>
      <c r="E27" s="53"/>
      <c r="F27" s="53"/>
    </row>
    <row r="28" spans="1:6">
      <c r="A28" s="35">
        <v>12</v>
      </c>
      <c r="B28" s="26" t="s">
        <v>25</v>
      </c>
      <c r="C28" s="46"/>
      <c r="D28" s="47"/>
      <c r="E28" s="47"/>
      <c r="F28" s="47"/>
    </row>
    <row r="29" spans="1:6" ht="42.75" customHeight="1">
      <c r="A29" s="35">
        <v>13</v>
      </c>
      <c r="B29" s="33" t="s">
        <v>46</v>
      </c>
      <c r="C29" s="44">
        <f>C31+C33+C35+C37</f>
        <v>1420.4918</v>
      </c>
      <c r="D29" s="44">
        <f t="shared" ref="D29" si="0">D31+D33+D35+D37</f>
        <v>720.49180000000001</v>
      </c>
      <c r="E29" s="44">
        <f>E31+E33+E35+E37</f>
        <v>350</v>
      </c>
      <c r="F29" s="44">
        <f>F31+F33+F35+F37</f>
        <v>350</v>
      </c>
    </row>
    <row r="30" spans="1:6" s="27" customFormat="1">
      <c r="A30" s="35"/>
      <c r="B30" s="19" t="s">
        <v>10</v>
      </c>
      <c r="C30" s="45"/>
      <c r="D30" s="45"/>
      <c r="E30" s="45"/>
      <c r="F30" s="45"/>
    </row>
    <row r="31" spans="1:6">
      <c r="A31" s="35">
        <v>14</v>
      </c>
      <c r="B31" s="19" t="s">
        <v>11</v>
      </c>
      <c r="C31" s="45">
        <f>D31+E31+F31</f>
        <v>150</v>
      </c>
      <c r="D31" s="46">
        <v>50</v>
      </c>
      <c r="E31" s="46">
        <v>50</v>
      </c>
      <c r="F31" s="46">
        <v>50</v>
      </c>
    </row>
    <row r="32" spans="1:6">
      <c r="A32" s="35">
        <v>15</v>
      </c>
      <c r="B32" s="20" t="s">
        <v>12</v>
      </c>
      <c r="C32" s="45"/>
      <c r="D32" s="46"/>
      <c r="E32" s="46"/>
      <c r="F32" s="46"/>
    </row>
    <row r="33" spans="1:6">
      <c r="A33" s="35">
        <v>16</v>
      </c>
      <c r="B33" s="19" t="s">
        <v>14</v>
      </c>
      <c r="C33" s="45">
        <f>D33+E33+F33</f>
        <v>1270.4918</v>
      </c>
      <c r="D33" s="46">
        <f>'прил 4 экон'!I22+'прил 4 экон'!I24+300000/1000</f>
        <v>670.49180000000001</v>
      </c>
      <c r="E33" s="46">
        <f>'прил 4 экон'!J22+'прил 4 экон'!J24+300000/1000</f>
        <v>300</v>
      </c>
      <c r="F33" s="46">
        <f>'прил 4 экон'!K22+'прил 4 экон'!K24+300000/1000</f>
        <v>300</v>
      </c>
    </row>
    <row r="34" spans="1:6">
      <c r="A34" s="35">
        <v>17</v>
      </c>
      <c r="B34" s="19" t="s">
        <v>12</v>
      </c>
      <c r="C34" s="45"/>
      <c r="D34" s="46"/>
      <c r="E34" s="46"/>
      <c r="F34" s="46"/>
    </row>
    <row r="35" spans="1:6">
      <c r="A35" s="35">
        <v>18</v>
      </c>
      <c r="B35" s="19" t="s">
        <v>15</v>
      </c>
      <c r="C35" s="45"/>
      <c r="D35" s="46"/>
      <c r="E35" s="46"/>
      <c r="F35" s="46"/>
    </row>
    <row r="36" spans="1:6">
      <c r="A36" s="35">
        <v>19</v>
      </c>
      <c r="B36" s="19" t="s">
        <v>12</v>
      </c>
      <c r="C36" s="45"/>
      <c r="D36" s="46"/>
      <c r="E36" s="46"/>
      <c r="F36" s="46"/>
    </row>
    <row r="37" spans="1:6">
      <c r="A37" s="35">
        <v>20</v>
      </c>
      <c r="B37" s="19" t="s">
        <v>16</v>
      </c>
      <c r="C37" s="45"/>
      <c r="D37" s="46"/>
      <c r="E37" s="46"/>
      <c r="F37" s="46"/>
    </row>
    <row r="38" spans="1:6">
      <c r="A38" s="35">
        <v>21</v>
      </c>
      <c r="B38" s="19" t="s">
        <v>12</v>
      </c>
      <c r="C38" s="45"/>
      <c r="D38" s="46"/>
      <c r="E38" s="46"/>
      <c r="F38" s="46"/>
    </row>
    <row r="39" spans="1:6" ht="45" customHeight="1">
      <c r="A39" s="35">
        <v>22</v>
      </c>
      <c r="B39" s="21" t="s">
        <v>47</v>
      </c>
      <c r="C39" s="48">
        <f>C41+C43+C45+C47</f>
        <v>0</v>
      </c>
      <c r="D39" s="48">
        <f t="shared" ref="D39:F39" si="1">D41+D43+D45+D47</f>
        <v>0</v>
      </c>
      <c r="E39" s="48">
        <f t="shared" si="1"/>
        <v>0</v>
      </c>
      <c r="F39" s="48">
        <f t="shared" si="1"/>
        <v>0</v>
      </c>
    </row>
    <row r="40" spans="1:6">
      <c r="A40" s="35">
        <v>23</v>
      </c>
      <c r="B40" s="19" t="s">
        <v>10</v>
      </c>
      <c r="C40" s="45"/>
      <c r="D40" s="47"/>
      <c r="E40" s="47"/>
      <c r="F40" s="47"/>
    </row>
    <row r="41" spans="1:6">
      <c r="A41" s="35">
        <v>24</v>
      </c>
      <c r="B41" s="19" t="s">
        <v>11</v>
      </c>
      <c r="C41" s="45"/>
      <c r="D41" s="46"/>
      <c r="E41" s="46"/>
      <c r="F41" s="46"/>
    </row>
    <row r="42" spans="1:6">
      <c r="A42" s="35">
        <v>25</v>
      </c>
      <c r="B42" s="19" t="s">
        <v>12</v>
      </c>
      <c r="C42" s="45"/>
      <c r="D42" s="47"/>
      <c r="E42" s="47"/>
      <c r="F42" s="47"/>
    </row>
    <row r="43" spans="1:6">
      <c r="A43" s="35">
        <v>26</v>
      </c>
      <c r="B43" s="19" t="s">
        <v>14</v>
      </c>
      <c r="C43" s="45"/>
      <c r="D43" s="47"/>
      <c r="E43" s="47"/>
      <c r="F43" s="47"/>
    </row>
    <row r="44" spans="1:6">
      <c r="A44" s="35">
        <v>27</v>
      </c>
      <c r="B44" s="19" t="s">
        <v>12</v>
      </c>
      <c r="C44" s="45"/>
      <c r="D44" s="47"/>
      <c r="E44" s="47"/>
      <c r="F44" s="47"/>
    </row>
    <row r="45" spans="1:6">
      <c r="A45" s="35">
        <v>28</v>
      </c>
      <c r="B45" s="19" t="s">
        <v>15</v>
      </c>
      <c r="C45" s="45"/>
      <c r="D45" s="47"/>
      <c r="E45" s="47"/>
      <c r="F45" s="47"/>
    </row>
    <row r="46" spans="1:6">
      <c r="A46" s="35">
        <v>29</v>
      </c>
      <c r="B46" s="19" t="s">
        <v>12</v>
      </c>
      <c r="C46" s="45"/>
      <c r="D46" s="47"/>
      <c r="E46" s="47"/>
      <c r="F46" s="47"/>
    </row>
    <row r="47" spans="1:6">
      <c r="A47" s="35">
        <v>30</v>
      </c>
      <c r="B47" s="19" t="s">
        <v>16</v>
      </c>
      <c r="C47" s="45"/>
      <c r="D47" s="47"/>
      <c r="E47" s="47"/>
      <c r="F47" s="47"/>
    </row>
    <row r="48" spans="1:6">
      <c r="A48" s="35">
        <v>31</v>
      </c>
      <c r="B48" s="19" t="s">
        <v>12</v>
      </c>
      <c r="C48" s="45"/>
      <c r="D48" s="47"/>
      <c r="E48" s="47"/>
      <c r="F48" s="47"/>
    </row>
    <row r="49" spans="1:6">
      <c r="A49" s="8"/>
      <c r="B49"/>
      <c r="C49"/>
      <c r="D49"/>
      <c r="E49"/>
      <c r="F49"/>
    </row>
    <row r="50" spans="1:6">
      <c r="A50" s="4"/>
      <c r="B50"/>
      <c r="C50"/>
      <c r="D50"/>
      <c r="E50"/>
      <c r="F50"/>
    </row>
    <row r="51" spans="1:6">
      <c r="A51" s="4"/>
      <c r="B51"/>
      <c r="C51"/>
      <c r="D51"/>
      <c r="E51"/>
      <c r="F51"/>
    </row>
    <row r="52" spans="1:6">
      <c r="A52" s="4"/>
      <c r="B52"/>
      <c r="C52"/>
      <c r="D52"/>
      <c r="E52"/>
      <c r="F52"/>
    </row>
    <row r="53" spans="1:6">
      <c r="A53" s="4"/>
      <c r="B53"/>
      <c r="C53"/>
      <c r="D53"/>
      <c r="E53"/>
      <c r="F53"/>
    </row>
    <row r="54" spans="1:6">
      <c r="A54" s="4"/>
      <c r="B54"/>
      <c r="C54"/>
      <c r="D54"/>
      <c r="E54"/>
      <c r="F54"/>
    </row>
    <row r="55" spans="1:6">
      <c r="A55" s="4"/>
      <c r="B55"/>
      <c r="C55"/>
      <c r="D55"/>
      <c r="E55"/>
      <c r="F55"/>
    </row>
    <row r="56" spans="1:6">
      <c r="A56" s="4"/>
      <c r="B56"/>
      <c r="C56"/>
      <c r="D56"/>
      <c r="E56"/>
      <c r="F56"/>
    </row>
  </sheetData>
  <customSheetViews>
    <customSheetView guid="{4D83E0A4-22E1-46BA-AAD0-C88164A205AC}" scale="93" showPageBreaks="1" printArea="1" view="pageBreakPreview">
      <pane xSplit="2" ySplit="12" topLeftCell="C25" activePane="bottomRight" state="frozen"/>
      <selection pane="bottomRight" activeCell="A44" sqref="A44"/>
      <pageMargins left="0.47244094488188981" right="0.31496062992125984" top="0.59055118110236227" bottom="0.23622047244094491" header="0" footer="0"/>
      <pageSetup paperSize="9" orientation="landscape" r:id="rId1"/>
    </customSheetView>
  </customSheetViews>
  <mergeCells count="16">
    <mergeCell ref="A1:F1"/>
    <mergeCell ref="G1:L1"/>
    <mergeCell ref="A2:F2"/>
    <mergeCell ref="G2:L2"/>
    <mergeCell ref="K3:O3"/>
    <mergeCell ref="E3:F3"/>
    <mergeCell ref="B18:F18"/>
    <mergeCell ref="B19:F19"/>
    <mergeCell ref="A9:F9"/>
    <mergeCell ref="A10:F10"/>
    <mergeCell ref="A14:A16"/>
    <mergeCell ref="B14:B16"/>
    <mergeCell ref="C14:F14"/>
    <mergeCell ref="A11:F11"/>
    <mergeCell ref="C15:C16"/>
    <mergeCell ref="D15:F15"/>
  </mergeCells>
  <pageMargins left="0.47244094488188981" right="0.31496062992125984" top="0.59055118110236227" bottom="0.23622047244094491" header="0" footer="0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 4 экон</vt:lpstr>
      <vt:lpstr>прил 6 экон</vt:lpstr>
      <vt:lpstr>'прил 4 экон'!Заголовки_для_печати</vt:lpstr>
      <vt:lpstr>'прил 6 экон'!Заголовки_для_печати</vt:lpstr>
      <vt:lpstr>'прил 6 экон'!Область_печати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Electronica</cp:lastModifiedBy>
  <cp:lastPrinted>2019-07-18T08:01:44Z</cp:lastPrinted>
  <dcterms:created xsi:type="dcterms:W3CDTF">2015-12-01T03:34:08Z</dcterms:created>
  <dcterms:modified xsi:type="dcterms:W3CDTF">2019-08-01T04:06:28Z</dcterms:modified>
</cp:coreProperties>
</file>